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80" windowWidth="15480" windowHeight="7755"/>
  </bookViews>
  <sheets>
    <sheet name="Zadání" sheetId="1" r:id="rId1"/>
    <sheet name="Sběr" sheetId="6" r:id="rId2"/>
    <sheet name="Procvičování" sheetId="5" r:id="rId3"/>
  </sheets>
  <calcPr calcId="145621"/>
</workbook>
</file>

<file path=xl/calcChain.xml><?xml version="1.0" encoding="utf-8"?>
<calcChain xmlns="http://schemas.openxmlformats.org/spreadsheetml/2006/main">
  <c r="B30" i="5" l="1"/>
  <c r="B31" i="5"/>
  <c r="B29" i="5"/>
  <c r="B27" i="5"/>
  <c r="B26" i="5"/>
  <c r="B25" i="5"/>
  <c r="B24" i="5"/>
  <c r="B23" i="5"/>
  <c r="H2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3" i="5"/>
  <c r="B29" i="6"/>
  <c r="B30" i="6"/>
  <c r="B28" i="6"/>
  <c r="G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4" i="6"/>
  <c r="C26" i="6"/>
  <c r="B26" i="6"/>
  <c r="B25" i="6"/>
  <c r="B24" i="6"/>
  <c r="B23" i="6"/>
  <c r="C20" i="6"/>
</calcChain>
</file>

<file path=xl/sharedStrings.xml><?xml version="1.0" encoding="utf-8"?>
<sst xmlns="http://schemas.openxmlformats.org/spreadsheetml/2006/main" count="102" uniqueCount="62">
  <si>
    <t>Kotlabová Tereza</t>
  </si>
  <si>
    <t>Narovcová Jana</t>
  </si>
  <si>
    <t>Nýdrlová Pavlína</t>
  </si>
  <si>
    <t>Pálová Helena</t>
  </si>
  <si>
    <t>Pupakisová Marika</t>
  </si>
  <si>
    <t>Schorný Jan</t>
  </si>
  <si>
    <t>Strejcová Barbora</t>
  </si>
  <si>
    <t>Ševčík David</t>
  </si>
  <si>
    <t>Šrámková Alice</t>
  </si>
  <si>
    <t>Vodička Filip</t>
  </si>
  <si>
    <t>Jméno</t>
  </si>
  <si>
    <t>Počet bodů</t>
  </si>
  <si>
    <t xml:space="preserve">Beneš Kamil </t>
  </si>
  <si>
    <t xml:space="preserve">Benešová Eva </t>
  </si>
  <si>
    <t xml:space="preserve">Beranová Petra </t>
  </si>
  <si>
    <t xml:space="preserve">Brožek Jindřich </t>
  </si>
  <si>
    <t xml:space="preserve">Dítě Ladislav </t>
  </si>
  <si>
    <t xml:space="preserve">Gumal Jan </t>
  </si>
  <si>
    <t>Halas Daniel</t>
  </si>
  <si>
    <t>Havlíček Jan</t>
  </si>
  <si>
    <t xml:space="preserve">Hezoučký Petr </t>
  </si>
  <si>
    <t>Skupina</t>
  </si>
  <si>
    <t>Modrá</t>
  </si>
  <si>
    <t>Zelená</t>
  </si>
  <si>
    <t>Červená</t>
  </si>
  <si>
    <t>Pořadí</t>
  </si>
  <si>
    <t>Místo</t>
  </si>
  <si>
    <t>Body</t>
  </si>
  <si>
    <t>Průměr</t>
  </si>
  <si>
    <t>Počet studentů</t>
  </si>
  <si>
    <t>Počet ze skupiny:</t>
  </si>
  <si>
    <t>Lukáš</t>
  </si>
  <si>
    <t>Tomáš</t>
  </si>
  <si>
    <t>Jan</t>
  </si>
  <si>
    <t>Eva</t>
  </si>
  <si>
    <t>Šárka</t>
  </si>
  <si>
    <t>Petr</t>
  </si>
  <si>
    <t xml:space="preserve">Kolik bodů stačilo na </t>
  </si>
  <si>
    <t>Součet</t>
  </si>
  <si>
    <t>Tabulka sběru</t>
  </si>
  <si>
    <t>Třída</t>
  </si>
  <si>
    <t>kg</t>
  </si>
  <si>
    <t>pořadí</t>
  </si>
  <si>
    <t>Počet kg</t>
  </si>
  <si>
    <t>Mirek</t>
  </si>
  <si>
    <t>1A</t>
  </si>
  <si>
    <t>1B</t>
  </si>
  <si>
    <t xml:space="preserve">Vašek </t>
  </si>
  <si>
    <t xml:space="preserve">Karel </t>
  </si>
  <si>
    <t>1C</t>
  </si>
  <si>
    <t>Irena</t>
  </si>
  <si>
    <t>Honza</t>
  </si>
  <si>
    <t>Věra</t>
  </si>
  <si>
    <t>Jirka</t>
  </si>
  <si>
    <t>Katka</t>
  </si>
  <si>
    <t>Ilona</t>
  </si>
  <si>
    <t>Jáchym</t>
  </si>
  <si>
    <t>Max</t>
  </si>
  <si>
    <t>Min</t>
  </si>
  <si>
    <t>Celkem</t>
  </si>
  <si>
    <t>Kolik žáků</t>
  </si>
  <si>
    <t>Kolik žáků ze třídy sbíralo: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</si>
</sst>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b/>
      <sz val="1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 applyNumberFormat="0" applyFont="0">
      <alignment horizontal="left" vertical="top" wrapText="1"/>
    </xf>
  </cellStyleXfs>
  <cellXfs count="14">
    <xf numFmtId="0" fontId="0" fillId="0" borderId="0" xfId="0"/>
    <xf numFmtId="0" fontId="2" fillId="0" borderId="0" xfId="2"/>
    <xf numFmtId="0" fontId="2" fillId="0" borderId="0" xfId="2" applyAlignment="1">
      <alignment wrapText="1"/>
    </xf>
    <xf numFmtId="0" fontId="1" fillId="0" borderId="0" xfId="3"/>
    <xf numFmtId="0" fontId="2" fillId="0" borderId="0" xfId="2" applyAlignment="1">
      <alignment horizontal="center"/>
    </xf>
    <xf numFmtId="0" fontId="2" fillId="2" borderId="0" xfId="2" applyFill="1"/>
    <xf numFmtId="0" fontId="3" fillId="0" borderId="0" xfId="4" applyFont="1"/>
    <xf numFmtId="0" fontId="1" fillId="0" borderId="0" xfId="4"/>
    <xf numFmtId="0" fontId="1" fillId="0" borderId="0" xfId="4" applyBorder="1"/>
    <xf numFmtId="0" fontId="1" fillId="0" borderId="0" xfId="4" applyFill="1" applyBorder="1"/>
    <xf numFmtId="0" fontId="1" fillId="2" borderId="0" xfId="4" applyFill="1"/>
    <xf numFmtId="0" fontId="2" fillId="3" borderId="0" xfId="2" applyFill="1"/>
    <xf numFmtId="0" fontId="2" fillId="3" borderId="0" xfId="2" applyFill="1" applyAlignment="1">
      <alignment horizontal="center"/>
    </xf>
    <xf numFmtId="0" fontId="3" fillId="0" borderId="0" xfId="4" applyFont="1" applyAlignment="1">
      <alignment horizontal="center"/>
    </xf>
  </cellXfs>
  <cellStyles count="6">
    <cellStyle name="Normální" xfId="0" builtinId="0"/>
    <cellStyle name="Normální 2" xfId="1"/>
    <cellStyle name="normální_funkce_zaklad" xfId="3"/>
    <cellStyle name="Normální_List1" xfId="2"/>
    <cellStyle name="Normální_Sběr" xfId="4"/>
    <cellStyle name="zadani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276225</xdr:colOff>
      <xdr:row>6</xdr:row>
      <xdr:rowOff>114300</xdr:rowOff>
    </xdr:to>
    <xdr:pic>
      <xdr:nvPicPr>
        <xdr:cNvPr id="1025" name="Obrázek 1" descr="OPVK_hor_zakladni_logolink_RG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62625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absoluteAnchor>
    <xdr:pos x="99060" y="1348740"/>
    <xdr:ext cx="4792980" cy="1165860"/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99060" y="1348740"/>
          <a:ext cx="4792980" cy="116586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/>
        <a:lstStyle/>
        <a:p>
          <a:pPr algn="l" rtl="0">
            <a:lnSpc>
              <a:spcPts val="1900"/>
            </a:lnSpc>
            <a:defRPr sz="1000"/>
          </a:pPr>
          <a:r>
            <a:rPr lang="cs-CZ" sz="1800" b="0" i="0" u="none" strike="noStrike" baseline="0">
              <a:solidFill>
                <a:srgbClr val="000000"/>
              </a:solidFill>
              <a:latin typeface="Calibri"/>
            </a:rPr>
            <a:t>Základní statistické funkce</a:t>
          </a: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1) Seznámíte se se základnímí statistickými funkcemi</a:t>
          </a: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2) Na listu Sběr naleznete zadání</a:t>
          </a:r>
        </a:p>
        <a:p>
          <a:pPr algn="l" rtl="0">
            <a:lnSpc>
              <a:spcPts val="13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3) Sledujte exn12_vn a vytvářejte funkce</a:t>
          </a: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4) Na listu Procvičování dopočítejte vše potřebné a tabulku naformátujte</a:t>
          </a:r>
        </a:p>
        <a:p>
          <a:pPr algn="l" rtl="0">
            <a:lnSpc>
              <a:spcPts val="13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16" sqref="D16"/>
    </sheetView>
  </sheetViews>
  <sheetFormatPr defaultRowHeight="15" x14ac:dyDescent="0.25"/>
  <sheetData/>
  <phoneticPr fontId="0" type="noConversion"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A18" workbookViewId="0">
      <selection activeCell="E27" sqref="E27"/>
    </sheetView>
  </sheetViews>
  <sheetFormatPr defaultRowHeight="15" x14ac:dyDescent="0.25"/>
  <sheetData>
    <row r="1" spans="1:7" x14ac:dyDescent="0.25">
      <c r="A1" s="13" t="s">
        <v>39</v>
      </c>
      <c r="B1" s="13"/>
      <c r="C1" s="13"/>
      <c r="D1" s="13"/>
      <c r="E1" s="7"/>
      <c r="F1" s="7"/>
      <c r="G1" s="7"/>
    </row>
    <row r="2" spans="1:7" ht="14.45" x14ac:dyDescent="0.3">
      <c r="A2" s="6"/>
      <c r="B2" s="7"/>
      <c r="C2" s="7"/>
      <c r="D2" s="7"/>
      <c r="E2" s="7"/>
      <c r="F2" s="7"/>
      <c r="G2" s="7"/>
    </row>
    <row r="3" spans="1:7" x14ac:dyDescent="0.25">
      <c r="A3" s="6" t="s">
        <v>10</v>
      </c>
      <c r="B3" s="6" t="s">
        <v>40</v>
      </c>
      <c r="C3" s="6" t="s">
        <v>41</v>
      </c>
      <c r="D3" s="6" t="s">
        <v>42</v>
      </c>
      <c r="E3" s="7"/>
      <c r="F3" s="6" t="s">
        <v>26</v>
      </c>
      <c r="G3" s="6" t="s">
        <v>43</v>
      </c>
    </row>
    <row r="4" spans="1:7" ht="14.45" x14ac:dyDescent="0.3">
      <c r="A4" s="8" t="s">
        <v>44</v>
      </c>
      <c r="B4" s="8" t="s">
        <v>45</v>
      </c>
      <c r="C4" s="8">
        <v>50</v>
      </c>
      <c r="D4" s="10">
        <f>RANK(C4,$C$4:$C$19,0)</f>
        <v>8</v>
      </c>
      <c r="E4" s="7"/>
      <c r="F4" s="10">
        <v>6</v>
      </c>
      <c r="G4" s="10">
        <f>LARGE($C$4:$C$19,F4)</f>
        <v>56</v>
      </c>
    </row>
    <row r="5" spans="1:7" ht="14.45" x14ac:dyDescent="0.3">
      <c r="A5" s="8" t="s">
        <v>36</v>
      </c>
      <c r="B5" s="8" t="s">
        <v>46</v>
      </c>
      <c r="C5" s="8">
        <v>60</v>
      </c>
      <c r="D5" s="10">
        <f t="shared" ref="D5:D19" si="0">RANK(C5,$C$4:$C$19,0)</f>
        <v>4</v>
      </c>
      <c r="E5" s="7"/>
      <c r="F5" s="7"/>
      <c r="G5" s="7"/>
    </row>
    <row r="6" spans="1:7" ht="14.45" x14ac:dyDescent="0.3">
      <c r="A6" s="8" t="s">
        <v>33</v>
      </c>
      <c r="B6" s="8" t="s">
        <v>45</v>
      </c>
      <c r="C6" s="8">
        <v>15</v>
      </c>
      <c r="D6" s="10">
        <f t="shared" si="0"/>
        <v>16</v>
      </c>
      <c r="E6" s="7"/>
      <c r="F6" s="7"/>
      <c r="G6" s="7"/>
    </row>
    <row r="7" spans="1:7" x14ac:dyDescent="0.25">
      <c r="A7" s="8" t="s">
        <v>47</v>
      </c>
      <c r="B7" s="8" t="s">
        <v>46</v>
      </c>
      <c r="C7" s="8">
        <v>30</v>
      </c>
      <c r="D7" s="10">
        <f t="shared" si="0"/>
        <v>12</v>
      </c>
      <c r="E7" s="7"/>
      <c r="F7" s="7"/>
      <c r="G7" s="7"/>
    </row>
    <row r="8" spans="1:7" ht="14.45" x14ac:dyDescent="0.3">
      <c r="A8" s="8" t="s">
        <v>48</v>
      </c>
      <c r="B8" s="8" t="s">
        <v>45</v>
      </c>
      <c r="C8" s="8">
        <v>18</v>
      </c>
      <c r="D8" s="10">
        <f t="shared" si="0"/>
        <v>15</v>
      </c>
      <c r="E8" s="7"/>
      <c r="F8" s="7"/>
      <c r="G8" s="7"/>
    </row>
    <row r="9" spans="1:7" x14ac:dyDescent="0.25">
      <c r="A9" s="8" t="s">
        <v>32</v>
      </c>
      <c r="B9" s="8" t="s">
        <v>46</v>
      </c>
      <c r="C9" s="8">
        <v>20</v>
      </c>
      <c r="D9" s="10">
        <f t="shared" si="0"/>
        <v>14</v>
      </c>
      <c r="E9" s="7"/>
      <c r="F9" s="7"/>
      <c r="G9" s="7"/>
    </row>
    <row r="10" spans="1:7" x14ac:dyDescent="0.25">
      <c r="A10" s="8" t="s">
        <v>35</v>
      </c>
      <c r="B10" s="8" t="s">
        <v>49</v>
      </c>
      <c r="C10" s="8">
        <v>35</v>
      </c>
      <c r="D10" s="10">
        <f t="shared" si="0"/>
        <v>11</v>
      </c>
      <c r="E10" s="7"/>
      <c r="F10" s="7"/>
      <c r="G10" s="7"/>
    </row>
    <row r="11" spans="1:7" ht="14.45" x14ac:dyDescent="0.3">
      <c r="A11" s="8" t="s">
        <v>50</v>
      </c>
      <c r="B11" s="8" t="s">
        <v>46</v>
      </c>
      <c r="C11" s="8">
        <v>36</v>
      </c>
      <c r="D11" s="10">
        <f t="shared" si="0"/>
        <v>10</v>
      </c>
      <c r="E11" s="7"/>
      <c r="F11" s="7"/>
      <c r="G11" s="7"/>
    </row>
    <row r="12" spans="1:7" ht="14.45" x14ac:dyDescent="0.3">
      <c r="A12" s="8" t="s">
        <v>51</v>
      </c>
      <c r="B12" s="8" t="s">
        <v>49</v>
      </c>
      <c r="C12" s="8">
        <v>24</v>
      </c>
      <c r="D12" s="10">
        <f t="shared" si="0"/>
        <v>13</v>
      </c>
      <c r="E12" s="7"/>
      <c r="F12" s="7"/>
      <c r="G12" s="7"/>
    </row>
    <row r="13" spans="1:7" x14ac:dyDescent="0.25">
      <c r="A13" s="8" t="s">
        <v>52</v>
      </c>
      <c r="B13" s="8" t="s">
        <v>45</v>
      </c>
      <c r="C13" s="8">
        <v>46</v>
      </c>
      <c r="D13" s="10">
        <f t="shared" si="0"/>
        <v>9</v>
      </c>
      <c r="E13" s="7"/>
      <c r="F13" s="7"/>
      <c r="G13" s="7"/>
    </row>
    <row r="14" spans="1:7" ht="14.45" x14ac:dyDescent="0.3">
      <c r="A14" s="8" t="s">
        <v>53</v>
      </c>
      <c r="B14" s="8" t="s">
        <v>49</v>
      </c>
      <c r="C14" s="8">
        <v>53</v>
      </c>
      <c r="D14" s="10">
        <f t="shared" si="0"/>
        <v>7</v>
      </c>
      <c r="E14" s="7"/>
      <c r="F14" s="7"/>
      <c r="G14" s="7"/>
    </row>
    <row r="15" spans="1:7" x14ac:dyDescent="0.25">
      <c r="A15" s="8" t="s">
        <v>31</v>
      </c>
      <c r="B15" s="8" t="s">
        <v>45</v>
      </c>
      <c r="C15" s="8">
        <v>88</v>
      </c>
      <c r="D15" s="10">
        <f t="shared" si="0"/>
        <v>1</v>
      </c>
      <c r="E15" s="7"/>
      <c r="F15" s="7"/>
      <c r="G15" s="7"/>
    </row>
    <row r="16" spans="1:7" ht="14.45" x14ac:dyDescent="0.3">
      <c r="A16" s="8" t="s">
        <v>54</v>
      </c>
      <c r="B16" s="8" t="s">
        <v>46</v>
      </c>
      <c r="C16" s="8">
        <v>59</v>
      </c>
      <c r="D16" s="10">
        <f t="shared" si="0"/>
        <v>5</v>
      </c>
      <c r="E16" s="7"/>
      <c r="F16" s="7"/>
      <c r="G16" s="7"/>
    </row>
    <row r="17" spans="1:7" ht="14.45" x14ac:dyDescent="0.3">
      <c r="A17" s="8" t="s">
        <v>55</v>
      </c>
      <c r="B17" s="8" t="s">
        <v>49</v>
      </c>
      <c r="C17" s="8">
        <v>56</v>
      </c>
      <c r="D17" s="10">
        <f t="shared" si="0"/>
        <v>6</v>
      </c>
      <c r="E17" s="7"/>
      <c r="F17" s="7"/>
      <c r="G17" s="7"/>
    </row>
    <row r="18" spans="1:7" ht="14.45" x14ac:dyDescent="0.3">
      <c r="A18" s="8" t="s">
        <v>34</v>
      </c>
      <c r="B18" s="8" t="s">
        <v>49</v>
      </c>
      <c r="C18" s="8">
        <v>83</v>
      </c>
      <c r="D18" s="10">
        <f t="shared" si="0"/>
        <v>2</v>
      </c>
      <c r="E18" s="7"/>
      <c r="F18" s="7"/>
      <c r="G18" s="7"/>
    </row>
    <row r="19" spans="1:7" x14ac:dyDescent="0.25">
      <c r="A19" s="8" t="s">
        <v>56</v>
      </c>
      <c r="B19" s="8" t="s">
        <v>45</v>
      </c>
      <c r="C19" s="8">
        <v>72</v>
      </c>
      <c r="D19" s="10">
        <f t="shared" si="0"/>
        <v>3</v>
      </c>
      <c r="E19" s="7"/>
      <c r="F19" s="7"/>
      <c r="G19" s="7"/>
    </row>
    <row r="20" spans="1:7" ht="14.45" x14ac:dyDescent="0.3">
      <c r="A20" s="9" t="s">
        <v>59</v>
      </c>
      <c r="B20" s="7"/>
      <c r="C20" s="10">
        <f>SUM(C4:C19)</f>
        <v>745</v>
      </c>
      <c r="D20" s="7"/>
      <c r="E20" s="7"/>
      <c r="F20" s="7"/>
      <c r="G20" s="7"/>
    </row>
    <row r="21" spans="1:7" ht="14.45" x14ac:dyDescent="0.3">
      <c r="A21" s="7"/>
      <c r="B21" s="7"/>
      <c r="C21" s="7"/>
      <c r="D21" s="7"/>
      <c r="E21" s="7"/>
      <c r="F21" s="7"/>
      <c r="G21" s="7"/>
    </row>
    <row r="22" spans="1:7" ht="14.45" x14ac:dyDescent="0.3">
      <c r="A22" s="7"/>
      <c r="B22" s="7"/>
      <c r="C22" s="7"/>
      <c r="D22" s="7"/>
      <c r="E22" s="7"/>
      <c r="F22" s="7"/>
      <c r="G22" s="7"/>
    </row>
    <row r="23" spans="1:7" x14ac:dyDescent="0.25">
      <c r="A23" s="7" t="s">
        <v>28</v>
      </c>
      <c r="B23" s="10">
        <f>AVERAGE(C4:C19)</f>
        <v>46.5625</v>
      </c>
      <c r="C23" s="7"/>
      <c r="D23" s="7"/>
      <c r="E23" s="7"/>
      <c r="F23" s="7"/>
      <c r="G23" s="7"/>
    </row>
    <row r="24" spans="1:7" ht="14.45" x14ac:dyDescent="0.3">
      <c r="A24" s="7" t="s">
        <v>57</v>
      </c>
      <c r="B24" s="10">
        <f>MAX(C4:C19)</f>
        <v>88</v>
      </c>
      <c r="C24" s="7"/>
      <c r="D24" s="7"/>
      <c r="E24" s="7"/>
      <c r="F24" s="7"/>
      <c r="G24" s="7"/>
    </row>
    <row r="25" spans="1:7" ht="14.45" x14ac:dyDescent="0.3">
      <c r="A25" s="7" t="s">
        <v>58</v>
      </c>
      <c r="B25" s="10">
        <f>MIN(C4:C19)</f>
        <v>15</v>
      </c>
      <c r="C25" s="7"/>
      <c r="D25" s="7"/>
      <c r="E25" s="7"/>
      <c r="F25" s="7"/>
      <c r="G25" s="7"/>
    </row>
    <row r="26" spans="1:7" x14ac:dyDescent="0.25">
      <c r="A26" s="7" t="s">
        <v>60</v>
      </c>
      <c r="B26" s="10">
        <f>COUNT(C4:C19)</f>
        <v>16</v>
      </c>
      <c r="C26" s="7">
        <f>COUNTA(A4:A19)</f>
        <v>16</v>
      </c>
      <c r="D26" s="7"/>
      <c r="E26" s="7"/>
      <c r="F26" s="7"/>
      <c r="G26" s="7"/>
    </row>
    <row r="27" spans="1:7" x14ac:dyDescent="0.25">
      <c r="A27" s="7" t="s">
        <v>61</v>
      </c>
      <c r="B27" s="7"/>
      <c r="C27" s="7"/>
      <c r="D27" s="7"/>
      <c r="E27" s="7"/>
      <c r="F27" s="7"/>
      <c r="G27" s="7"/>
    </row>
    <row r="28" spans="1:7" ht="14.45" x14ac:dyDescent="0.3">
      <c r="A28" s="7" t="s">
        <v>45</v>
      </c>
      <c r="B28" s="10">
        <f>COUNTIF($B$4:$B$19,A28)</f>
        <v>6</v>
      </c>
      <c r="C28" s="7"/>
      <c r="D28" s="7"/>
      <c r="E28" s="7"/>
      <c r="F28" s="7"/>
      <c r="G28" s="7"/>
    </row>
    <row r="29" spans="1:7" ht="14.45" x14ac:dyDescent="0.3">
      <c r="A29" s="7" t="s">
        <v>46</v>
      </c>
      <c r="B29" s="10">
        <f t="shared" ref="B29:B30" si="1">COUNTIF($B$4:$B$19,A29)</f>
        <v>5</v>
      </c>
      <c r="C29" s="7"/>
      <c r="D29" s="7"/>
      <c r="E29" s="7"/>
      <c r="F29" s="7"/>
      <c r="G29" s="7"/>
    </row>
    <row r="30" spans="1:7" ht="14.45" x14ac:dyDescent="0.3">
      <c r="A30" s="7" t="s">
        <v>49</v>
      </c>
      <c r="B30" s="10">
        <f t="shared" si="1"/>
        <v>5</v>
      </c>
      <c r="C30" s="7"/>
      <c r="D30" s="7"/>
      <c r="E30" s="7"/>
      <c r="F30" s="7"/>
      <c r="G30" s="7"/>
    </row>
    <row r="31" spans="1:7" ht="14.45" x14ac:dyDescent="0.3">
      <c r="B31" s="7"/>
      <c r="C31" s="7"/>
      <c r="D31" s="7"/>
      <c r="E31" s="7"/>
      <c r="F31" s="7"/>
      <c r="G31" s="7"/>
    </row>
  </sheetData>
  <mergeCells count="1">
    <mergeCell ref="A1:D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opLeftCell="A17" workbookViewId="0">
      <selection activeCell="C30" sqref="C30"/>
    </sheetView>
  </sheetViews>
  <sheetFormatPr defaultRowHeight="15" x14ac:dyDescent="0.25"/>
  <cols>
    <col min="1" max="1" width="16.28515625" bestFit="1" customWidth="1"/>
    <col min="6" max="6" width="18.28515625" customWidth="1"/>
  </cols>
  <sheetData>
    <row r="1" spans="1:8" x14ac:dyDescent="0.25">
      <c r="A1" s="1"/>
      <c r="B1" s="1"/>
      <c r="C1" s="1"/>
      <c r="D1" s="1"/>
      <c r="E1" s="1"/>
      <c r="F1" s="1"/>
      <c r="G1" s="1" t="s">
        <v>26</v>
      </c>
      <c r="H1" s="1" t="s">
        <v>27</v>
      </c>
    </row>
    <row r="2" spans="1:8" ht="28.9" customHeight="1" x14ac:dyDescent="0.25">
      <c r="A2" s="1" t="s">
        <v>10</v>
      </c>
      <c r="B2" s="1" t="s">
        <v>21</v>
      </c>
      <c r="C2" s="1" t="s">
        <v>11</v>
      </c>
      <c r="D2" s="1" t="s">
        <v>25</v>
      </c>
      <c r="E2" s="1"/>
      <c r="F2" s="2" t="s">
        <v>37</v>
      </c>
      <c r="G2" s="1">
        <v>10</v>
      </c>
      <c r="H2" s="5">
        <f>LARGE($C$3:$C$21,G2)</f>
        <v>47</v>
      </c>
    </row>
    <row r="3" spans="1:8" x14ac:dyDescent="0.25">
      <c r="A3" s="3" t="s">
        <v>0</v>
      </c>
      <c r="B3" s="1" t="s">
        <v>22</v>
      </c>
      <c r="C3" s="4">
        <v>99</v>
      </c>
      <c r="D3" s="5">
        <f>RANK(C3,$C$3:$C$21)</f>
        <v>1</v>
      </c>
      <c r="E3" s="1"/>
      <c r="F3" s="1"/>
      <c r="G3" s="1"/>
      <c r="H3" s="1"/>
    </row>
    <row r="4" spans="1:8" x14ac:dyDescent="0.25">
      <c r="A4" s="3" t="s">
        <v>1</v>
      </c>
      <c r="B4" s="1" t="s">
        <v>22</v>
      </c>
      <c r="C4" s="4">
        <v>98</v>
      </c>
      <c r="D4" s="5">
        <f t="shared" ref="D4:D21" si="0">RANK(C4,$C$3:$C$21)</f>
        <v>3</v>
      </c>
      <c r="E4" s="1"/>
      <c r="F4" s="1"/>
      <c r="G4" s="1"/>
      <c r="H4" s="1"/>
    </row>
    <row r="5" spans="1:8" x14ac:dyDescent="0.25">
      <c r="A5" s="3" t="s">
        <v>2</v>
      </c>
      <c r="B5" s="1" t="s">
        <v>22</v>
      </c>
      <c r="C5" s="4">
        <v>98</v>
      </c>
      <c r="D5" s="5">
        <f t="shared" si="0"/>
        <v>3</v>
      </c>
      <c r="E5" s="1"/>
      <c r="F5" s="1"/>
      <c r="G5" s="1"/>
      <c r="H5" s="1"/>
    </row>
    <row r="6" spans="1:8" x14ac:dyDescent="0.25">
      <c r="A6" s="3" t="s">
        <v>3</v>
      </c>
      <c r="B6" s="1" t="s">
        <v>24</v>
      </c>
      <c r="C6" s="4">
        <v>13</v>
      </c>
      <c r="D6" s="5">
        <f t="shared" si="0"/>
        <v>16</v>
      </c>
      <c r="E6" s="1"/>
      <c r="F6" s="1"/>
      <c r="G6" s="1"/>
      <c r="H6" s="1"/>
    </row>
    <row r="7" spans="1:8" x14ac:dyDescent="0.25">
      <c r="A7" s="3" t="s">
        <v>4</v>
      </c>
      <c r="B7" s="1" t="s">
        <v>22</v>
      </c>
      <c r="C7" s="4">
        <v>32</v>
      </c>
      <c r="D7" s="5">
        <f t="shared" si="0"/>
        <v>15</v>
      </c>
      <c r="E7" s="1"/>
      <c r="F7" s="1"/>
      <c r="G7" s="1"/>
      <c r="H7" s="1"/>
    </row>
    <row r="8" spans="1:8" x14ac:dyDescent="0.25">
      <c r="A8" s="3" t="s">
        <v>5</v>
      </c>
      <c r="B8" s="1" t="s">
        <v>23</v>
      </c>
      <c r="C8" s="4">
        <v>10</v>
      </c>
      <c r="D8" s="5">
        <f t="shared" si="0"/>
        <v>17</v>
      </c>
      <c r="E8" s="1"/>
      <c r="F8" s="1"/>
      <c r="G8" s="1"/>
      <c r="H8" s="1"/>
    </row>
    <row r="9" spans="1:8" x14ac:dyDescent="0.25">
      <c r="A9" s="3" t="s">
        <v>6</v>
      </c>
      <c r="B9" s="1" t="s">
        <v>24</v>
      </c>
      <c r="C9" s="4">
        <v>5</v>
      </c>
      <c r="D9" s="5">
        <f t="shared" si="0"/>
        <v>19</v>
      </c>
      <c r="E9" s="1"/>
      <c r="F9" s="1"/>
      <c r="G9" s="1"/>
      <c r="H9" s="1"/>
    </row>
    <row r="10" spans="1:8" x14ac:dyDescent="0.25">
      <c r="A10" s="3" t="s">
        <v>7</v>
      </c>
      <c r="B10" s="1" t="s">
        <v>24</v>
      </c>
      <c r="C10" s="4">
        <v>79</v>
      </c>
      <c r="D10" s="5">
        <f t="shared" si="0"/>
        <v>6</v>
      </c>
      <c r="E10" s="1"/>
      <c r="F10" s="1"/>
      <c r="G10" s="1"/>
      <c r="H10" s="1"/>
    </row>
    <row r="11" spans="1:8" x14ac:dyDescent="0.25">
      <c r="A11" s="3" t="s">
        <v>8</v>
      </c>
      <c r="B11" s="1" t="s">
        <v>22</v>
      </c>
      <c r="C11" s="4">
        <v>58</v>
      </c>
      <c r="D11" s="5">
        <f t="shared" si="0"/>
        <v>9</v>
      </c>
      <c r="E11" s="1"/>
      <c r="F11" s="1"/>
      <c r="G11" s="1"/>
      <c r="H11" s="1"/>
    </row>
    <row r="12" spans="1:8" x14ac:dyDescent="0.25">
      <c r="A12" s="3" t="s">
        <v>9</v>
      </c>
      <c r="B12" s="1" t="s">
        <v>22</v>
      </c>
      <c r="C12" s="4">
        <v>8</v>
      </c>
      <c r="D12" s="5">
        <f t="shared" si="0"/>
        <v>18</v>
      </c>
      <c r="E12" s="1"/>
      <c r="F12" s="1"/>
      <c r="G12" s="1"/>
      <c r="H12" s="1"/>
    </row>
    <row r="13" spans="1:8" x14ac:dyDescent="0.25">
      <c r="A13" s="1" t="s">
        <v>12</v>
      </c>
      <c r="B13" s="1" t="s">
        <v>24</v>
      </c>
      <c r="C13" s="4">
        <v>79</v>
      </c>
      <c r="D13" s="5">
        <f t="shared" si="0"/>
        <v>6</v>
      </c>
      <c r="E13" s="1"/>
      <c r="F13" s="1"/>
      <c r="G13" s="1"/>
      <c r="H13" s="1"/>
    </row>
    <row r="14" spans="1:8" x14ac:dyDescent="0.25">
      <c r="A14" s="1" t="s">
        <v>13</v>
      </c>
      <c r="B14" s="1" t="s">
        <v>23</v>
      </c>
      <c r="C14" s="4">
        <v>42</v>
      </c>
      <c r="D14" s="5">
        <f t="shared" si="0"/>
        <v>13</v>
      </c>
      <c r="E14" s="1"/>
      <c r="F14" s="1"/>
      <c r="G14" s="1"/>
      <c r="H14" s="1"/>
    </row>
    <row r="15" spans="1:8" x14ac:dyDescent="0.25">
      <c r="A15" s="1" t="s">
        <v>14</v>
      </c>
      <c r="B15" s="1" t="s">
        <v>23</v>
      </c>
      <c r="C15" s="4">
        <v>39</v>
      </c>
      <c r="D15" s="5">
        <f t="shared" si="0"/>
        <v>14</v>
      </c>
      <c r="E15" s="1"/>
      <c r="F15" s="1"/>
      <c r="G15" s="1"/>
      <c r="H15" s="1"/>
    </row>
    <row r="16" spans="1:8" x14ac:dyDescent="0.25">
      <c r="A16" s="1" t="s">
        <v>15</v>
      </c>
      <c r="B16" s="1" t="s">
        <v>23</v>
      </c>
      <c r="C16" s="4">
        <v>72</v>
      </c>
      <c r="D16" s="5">
        <f t="shared" si="0"/>
        <v>8</v>
      </c>
      <c r="E16" s="1"/>
      <c r="F16" s="1"/>
      <c r="G16" s="1"/>
      <c r="H16" s="1"/>
    </row>
    <row r="17" spans="1:8" x14ac:dyDescent="0.25">
      <c r="A17" s="1" t="s">
        <v>16</v>
      </c>
      <c r="B17" s="1" t="s">
        <v>23</v>
      </c>
      <c r="C17" s="4">
        <v>43</v>
      </c>
      <c r="D17" s="5">
        <f t="shared" si="0"/>
        <v>11</v>
      </c>
      <c r="E17" s="1"/>
      <c r="F17" s="1"/>
      <c r="G17" s="1"/>
      <c r="H17" s="1"/>
    </row>
    <row r="18" spans="1:8" x14ac:dyDescent="0.25">
      <c r="A18" s="1" t="s">
        <v>17</v>
      </c>
      <c r="B18" s="1" t="s">
        <v>24</v>
      </c>
      <c r="C18" s="4">
        <v>91</v>
      </c>
      <c r="D18" s="5">
        <f t="shared" si="0"/>
        <v>5</v>
      </c>
      <c r="E18" s="1"/>
      <c r="F18" s="1"/>
      <c r="G18" s="1"/>
      <c r="H18" s="1"/>
    </row>
    <row r="19" spans="1:8" x14ac:dyDescent="0.25">
      <c r="A19" s="11" t="s">
        <v>18</v>
      </c>
      <c r="B19" s="11" t="s">
        <v>22</v>
      </c>
      <c r="C19" s="12">
        <v>99</v>
      </c>
      <c r="D19" s="11">
        <f t="shared" si="0"/>
        <v>1</v>
      </c>
      <c r="E19" s="1"/>
      <c r="F19" s="1"/>
      <c r="G19" s="1"/>
      <c r="H19" s="1"/>
    </row>
    <row r="20" spans="1:8" x14ac:dyDescent="0.25">
      <c r="A20" s="1" t="s">
        <v>19</v>
      </c>
      <c r="B20" s="1" t="s">
        <v>22</v>
      </c>
      <c r="C20" s="4">
        <v>47</v>
      </c>
      <c r="D20" s="5">
        <f t="shared" si="0"/>
        <v>10</v>
      </c>
      <c r="E20" s="1"/>
      <c r="F20" s="1"/>
      <c r="G20" s="1"/>
      <c r="H20" s="1"/>
    </row>
    <row r="21" spans="1:8" x14ac:dyDescent="0.25">
      <c r="A21" s="1" t="s">
        <v>20</v>
      </c>
      <c r="B21" s="1" t="s">
        <v>24</v>
      </c>
      <c r="C21" s="4">
        <v>43</v>
      </c>
      <c r="D21" s="5">
        <f t="shared" si="0"/>
        <v>11</v>
      </c>
      <c r="E21" s="1"/>
      <c r="F21" s="1"/>
      <c r="G21" s="1"/>
      <c r="H21" s="1"/>
    </row>
    <row r="22" spans="1:8" ht="14.45" x14ac:dyDescent="0.3">
      <c r="A22" s="1"/>
      <c r="B22" s="1"/>
      <c r="C22" s="4"/>
      <c r="D22" s="1"/>
      <c r="E22" s="1"/>
      <c r="F22" s="1"/>
      <c r="G22" s="1"/>
      <c r="H22" s="1"/>
    </row>
    <row r="23" spans="1:8" x14ac:dyDescent="0.25">
      <c r="A23" s="1" t="s">
        <v>38</v>
      </c>
      <c r="B23" s="5">
        <f>SUM($C$3:$C$21)</f>
        <v>1055</v>
      </c>
      <c r="C23" s="4"/>
      <c r="D23" s="1"/>
      <c r="E23" s="1"/>
      <c r="F23" s="1"/>
      <c r="G23" s="1"/>
      <c r="H23" s="1"/>
    </row>
    <row r="24" spans="1:8" x14ac:dyDescent="0.25">
      <c r="A24" s="1" t="s">
        <v>28</v>
      </c>
      <c r="B24" s="5">
        <f>AVERAGE($C$3:$C$21)</f>
        <v>55.526315789473685</v>
      </c>
      <c r="C24" s="4"/>
      <c r="D24" s="1"/>
      <c r="E24" s="1"/>
      <c r="F24" s="1"/>
      <c r="G24" s="1"/>
      <c r="H24" s="1"/>
    </row>
    <row r="25" spans="1:8" ht="14.45" x14ac:dyDescent="0.3">
      <c r="A25" s="1" t="s">
        <v>57</v>
      </c>
      <c r="B25" s="5">
        <f>MAX($C$3:$C$21)</f>
        <v>99</v>
      </c>
      <c r="C25" s="4"/>
      <c r="D25" s="1"/>
      <c r="E25" s="1"/>
      <c r="F25" s="1"/>
      <c r="G25" s="1"/>
      <c r="H25" s="1"/>
    </row>
    <row r="26" spans="1:8" ht="14.45" x14ac:dyDescent="0.3">
      <c r="A26" s="1" t="s">
        <v>58</v>
      </c>
      <c r="B26" s="5">
        <f>MIN($C$3:$C$21)</f>
        <v>5</v>
      </c>
      <c r="C26" s="4"/>
      <c r="D26" s="1"/>
      <c r="E26" s="1"/>
      <c r="F26" s="1"/>
      <c r="G26" s="1"/>
      <c r="H26" s="1"/>
    </row>
    <row r="27" spans="1:8" x14ac:dyDescent="0.25">
      <c r="A27" s="1" t="s">
        <v>29</v>
      </c>
      <c r="B27" s="5">
        <f>COUNT($C$3:$C$21)</f>
        <v>19</v>
      </c>
      <c r="C27" s="4"/>
      <c r="D27" s="1"/>
      <c r="E27" s="1"/>
      <c r="F27" s="1"/>
      <c r="G27" s="1"/>
      <c r="H27" s="1"/>
    </row>
    <row r="28" spans="1:8" x14ac:dyDescent="0.25">
      <c r="A28" s="1" t="s">
        <v>30</v>
      </c>
      <c r="B28" s="1"/>
      <c r="C28" s="4"/>
      <c r="D28" s="1"/>
      <c r="E28" s="1"/>
      <c r="F28" s="1"/>
      <c r="G28" s="1"/>
      <c r="H28" s="1"/>
    </row>
    <row r="29" spans="1:8" x14ac:dyDescent="0.25">
      <c r="A29" s="1" t="s">
        <v>22</v>
      </c>
      <c r="B29" s="5">
        <f>COUNTIF($B$3:$B$21,A29)</f>
        <v>8</v>
      </c>
      <c r="C29" s="4"/>
      <c r="D29" s="1"/>
      <c r="E29" s="1"/>
      <c r="F29" s="1"/>
      <c r="G29" s="1"/>
      <c r="H29" s="1"/>
    </row>
    <row r="30" spans="1:8" x14ac:dyDescent="0.25">
      <c r="A30" s="1" t="s">
        <v>24</v>
      </c>
      <c r="B30" s="5">
        <f t="shared" ref="B30:B31" si="1">COUNTIF($B$3:$B$21,A30)</f>
        <v>6</v>
      </c>
      <c r="C30" s="1"/>
      <c r="D30" s="1"/>
      <c r="E30" s="1"/>
      <c r="F30" s="1"/>
      <c r="G30" s="1"/>
      <c r="H30" s="1"/>
    </row>
    <row r="31" spans="1:8" x14ac:dyDescent="0.25">
      <c r="A31" s="1" t="s">
        <v>23</v>
      </c>
      <c r="B31" s="5">
        <f t="shared" si="1"/>
        <v>5</v>
      </c>
      <c r="C31" s="1"/>
      <c r="D31" s="1"/>
      <c r="E31" s="1"/>
      <c r="F31" s="1"/>
      <c r="G31" s="1"/>
      <c r="H31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Zadání</vt:lpstr>
      <vt:lpstr>Sběr</vt:lpstr>
      <vt:lpstr>Procvičování</vt:lpstr>
    </vt:vector>
  </TitlesOfParts>
  <Company>Gymnázium Kladno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Vladka</dc:creator>
  <cp:lastModifiedBy> </cp:lastModifiedBy>
  <dcterms:created xsi:type="dcterms:W3CDTF">2013-10-24T15:32:59Z</dcterms:created>
  <dcterms:modified xsi:type="dcterms:W3CDTF">2014-04-17T12:51:23Z</dcterms:modified>
</cp:coreProperties>
</file>